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  <fileRecoveryPr repairLoad="1"/>
</workbook>
</file>

<file path=xl/calcChain.xml><?xml version="1.0" encoding="utf-8"?>
<calcChain xmlns="http://schemas.openxmlformats.org/spreadsheetml/2006/main">
  <c r="D24" i="1" l="1"/>
  <c r="C24" i="1"/>
  <c r="C25" i="1" s="1"/>
</calcChain>
</file>

<file path=xl/sharedStrings.xml><?xml version="1.0" encoding="utf-8"?>
<sst xmlns="http://schemas.openxmlformats.org/spreadsheetml/2006/main" count="43" uniqueCount="43">
  <si>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</si>
  <si>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</si>
  <si>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</si>
  <si>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</si>
  <si>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</si>
  <si>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</si>
  <si>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</si>
  <si>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</si>
  <si>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</si>
  <si>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</si>
  <si>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</si>
  <si>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</si>
  <si>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</si>
  <si>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</si>
  <si>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</si>
  <si>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</si>
  <si>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</si>
  <si>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</si>
  <si>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</si>
  <si>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</si>
  <si>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</si>
  <si>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по статье "Текущий ремонт" для жилого дома № 5  по пр.Кулакова</t>
  </si>
  <si>
    <t>Остаток на 01.01.2015г.</t>
  </si>
  <si>
    <t>ООО "УК Сейм" за 2014год</t>
  </si>
  <si>
    <t>2. Содержание жилья:</t>
  </si>
  <si>
    <t>1.Текущий ремонт:</t>
  </si>
  <si>
    <t>1972-устройство лестницы, ремонт стояка ХВС с заменой трубы-4 м.п.</t>
  </si>
  <si>
    <t>3900-ремонт кровли балкона (кв.214)-6м2;                                   820-ремонт канализационного стояка с заменой трубы-1м.п. (кв.355);                                                                                     1747-ремонт дверной коробки под.№8 -1шт.                                                           15538-ремонт кровли (кв.103)-86,21м2</t>
  </si>
  <si>
    <t>97216-ремонт щитков (4-9под.)-22шт.</t>
  </si>
  <si>
    <t xml:space="preserve"> </t>
  </si>
  <si>
    <t>216025-ремонт электрощитков (по.№1,2,3,4,5,9,11,12); 15233-обрамление порожек-18м.(под.4)</t>
  </si>
  <si>
    <r>
      <t xml:space="preserve">1257-остекление оконной рамы-1,41м2 (8под. 2 этаж; 10 под. 3 эт);                                                                                                 5792-замена трансформатора-3шт.                                                     1999-ремонт системы отопления с замены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15мм=3шт,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20мм=2шт.(10,12под.);                           10515-ремонт кровли балконов (кв.139,140,103,283,250)-34,5м2</t>
    </r>
  </si>
  <si>
    <r>
      <t xml:space="preserve">20106-ремонт системы отопления с заменой трубы-2м., 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50мм-1шт,(под.8), ремонт канализационного стояка с заменой трубы-1м.п., установка манометров в теплоузлах-38шт.                                                                                 6283-смена электропровода-20м., выключателя-1шт,(10под.); трансформатора тока-3шть,(8под.), автомата-1шт, (10под.)</t>
    </r>
  </si>
  <si>
    <r>
      <t xml:space="preserve">6322-ремонт системы ГВС с заменой трубы-0,5м.п.,крана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50мм=1шт, ремонт стояка ГВС с заменой трубы-3м.п (кв.197,201), ремонт турника.;                                                                                                             58399-ремонт электрощитавых с заменой-13шт.(10,5под.)                                                                                                                             4859-ремонт кровли (кв.70)=25,9м2</t>
    </r>
  </si>
  <si>
    <t>Начисляемая площадь дома - 22560,11м2</t>
  </si>
  <si>
    <t>Ежемесячный предпологаемый сбор по статье "Текущий ремонт"при 100% оплате коммунальных платежей должен составлять  22560,11  х 2,60= 58656,29  рублей</t>
  </si>
  <si>
    <t>Генеральный директор                                            В.В.Дроздов</t>
  </si>
  <si>
    <t>Собрано с населения:  327 133 руб. 85 коп.</t>
  </si>
  <si>
    <t>субарендаторы: 6879 руб. 00 коп.</t>
  </si>
  <si>
    <t>интернет-провайдеры: 43500 руб.00 коп.</t>
  </si>
  <si>
    <t>3. Собрано с субарендаторов и интернет-провайдеров: 50379 руб. 00 коп.</t>
  </si>
  <si>
    <t>4. Задолженность жильцов за жилищно-коммунальные услуги на 01.02.2015г. -  336520 руб. 08 коп.</t>
  </si>
  <si>
    <r>
      <t xml:space="preserve">14585-ремонт системы ХВС с заменой трубы-3м.п.(кв.378); ремонт канализационной системы с заменой трубы-1м.п.(подвал 5 под.), 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 (подвал 2 под.), ремонт канализационной системы с заменой трубы-14м.п.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</si>
</sst>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23</v>
      </c>
      <c r="B2" s="10"/>
      <c r="C2" s="10"/>
      <c r="D2" s="10"/>
      <c r="E2" s="10"/>
    </row>
    <row r="4" spans="1:5" ht="27.75" customHeight="1" x14ac:dyDescent="0.25">
      <c r="A4" s="11" t="s">
        <v>21</v>
      </c>
      <c r="B4" s="11"/>
      <c r="C4" s="11"/>
      <c r="D4" s="11"/>
      <c r="E4" s="11"/>
    </row>
    <row r="5" spans="1:5" x14ac:dyDescent="0.25">
      <c r="A5" s="5" t="s">
        <v>25</v>
      </c>
      <c r="B5" s="5"/>
      <c r="C5" s="5"/>
      <c r="D5" s="5"/>
      <c r="E5" s="5"/>
    </row>
    <row r="6" spans="1:5" x14ac:dyDescent="0.25">
      <c r="A6" s="8" t="s">
        <v>34</v>
      </c>
      <c r="B6" s="8"/>
      <c r="C6" s="8"/>
      <c r="D6" s="8"/>
      <c r="E6" s="8"/>
    </row>
    <row r="7" spans="1:5" ht="29.25" customHeight="1" x14ac:dyDescent="0.25">
      <c r="A7" s="4" t="s">
        <v>1</v>
      </c>
      <c r="B7" s="4"/>
      <c r="C7" s="4"/>
      <c r="D7" s="4"/>
      <c r="E7" s="4"/>
    </row>
    <row r="8" spans="1:5" ht="34.5" customHeight="1" x14ac:dyDescent="0.25">
      <c r="A8" s="4" t="s">
        <v>35</v>
      </c>
      <c r="B8" s="4"/>
      <c r="C8" s="4"/>
      <c r="D8" s="4"/>
      <c r="E8" s="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13" t="s">
        <v>20</v>
      </c>
      <c r="B11" s="14"/>
      <c r="C11" s="1"/>
      <c r="D11" s="1"/>
      <c r="E11" s="1"/>
    </row>
    <row r="12" spans="1:5" x14ac:dyDescent="0.25">
      <c r="A12" s="1">
        <v>1</v>
      </c>
      <c r="B12" s="3" t="s">
        <v>8</v>
      </c>
      <c r="C12" s="1"/>
      <c r="D12" s="1"/>
      <c r="E12" s="1"/>
    </row>
    <row r="13" spans="1:5" x14ac:dyDescent="0.25">
      <c r="A13" s="1">
        <v>2</v>
      </c>
      <c r="B13" s="3" t="s">
        <v>9</v>
      </c>
      <c r="C13" s="1"/>
      <c r="D13" s="1"/>
      <c r="E13" s="1"/>
    </row>
    <row r="14" spans="1:5" x14ac:dyDescent="0.25">
      <c r="A14" s="1">
        <v>3</v>
      </c>
      <c r="B14" s="3" t="s">
        <v>10</v>
      </c>
      <c r="C14" s="1"/>
      <c r="D14" s="1"/>
      <c r="E14" s="1" t="s">
        <v>29</v>
      </c>
    </row>
    <row r="15" spans="1:5" ht="30" x14ac:dyDescent="0.25">
      <c r="A15" s="1">
        <v>4</v>
      </c>
      <c r="B15" s="3" t="s">
        <v>11</v>
      </c>
      <c r="C15" s="1"/>
      <c r="D15" s="1">
        <v>1972</v>
      </c>
      <c r="E15" s="2" t="s">
        <v>26</v>
      </c>
    </row>
    <row r="16" spans="1:5" x14ac:dyDescent="0.25">
      <c r="A16" s="1">
        <v>5</v>
      </c>
      <c r="B16" s="3" t="s">
        <v>12</v>
      </c>
      <c r="C16" s="1">
        <v>57574.91</v>
      </c>
      <c r="D16" s="1"/>
      <c r="E16" s="1"/>
    </row>
    <row r="17" spans="1:5" ht="75" x14ac:dyDescent="0.25">
      <c r="A17" s="1">
        <v>6</v>
      </c>
      <c r="B17" s="3" t="s">
        <v>13</v>
      </c>
      <c r="C17" s="1">
        <v>40791.360000000001</v>
      </c>
      <c r="D17" s="1">
        <v>22005</v>
      </c>
      <c r="E17" s="2" t="s">
        <v>27</v>
      </c>
    </row>
    <row r="18" spans="1:5" x14ac:dyDescent="0.25">
      <c r="A18" s="1">
        <v>7</v>
      </c>
      <c r="B18" s="3" t="s">
        <v>14</v>
      </c>
      <c r="C18" s="1">
        <v>58685.07</v>
      </c>
      <c r="D18" s="1">
        <v>97216</v>
      </c>
      <c r="E18" s="1" t="s">
        <v>28</v>
      </c>
    </row>
    <row r="19" spans="1:5" ht="45" x14ac:dyDescent="0.25">
      <c r="A19" s="1">
        <v>8</v>
      </c>
      <c r="B19" s="3" t="s">
        <v>15</v>
      </c>
      <c r="C19" s="1">
        <v>57964.480000000003</v>
      </c>
      <c r="D19" s="1">
        <v>231258</v>
      </c>
      <c r="E19" s="2" t="s">
        <v>30</v>
      </c>
    </row>
    <row r="20" spans="1:5" ht="105" x14ac:dyDescent="0.25">
      <c r="A20" s="1">
        <v>9</v>
      </c>
      <c r="B20" s="3" t="s">
        <v>16</v>
      </c>
      <c r="C20" s="1">
        <v>49977.53</v>
      </c>
      <c r="D20" s="1">
        <v>69580</v>
      </c>
      <c r="E20" s="2" t="s">
        <v>33</v>
      </c>
    </row>
    <row r="21" spans="1:5" ht="105" x14ac:dyDescent="0.25">
      <c r="A21" s="1">
        <v>10</v>
      </c>
      <c r="B21" s="3" t="s">
        <v>17</v>
      </c>
      <c r="C21" s="1">
        <v>58833.59</v>
      </c>
      <c r="D21" s="1">
        <v>19563</v>
      </c>
      <c r="E21" s="2" t="s">
        <v>31</v>
      </c>
    </row>
    <row r="22" spans="1:5" ht="120" x14ac:dyDescent="0.25">
      <c r="A22" s="1">
        <v>11</v>
      </c>
      <c r="B22" s="3" t="s">
        <v>18</v>
      </c>
      <c r="C22" s="1">
        <v>61050.73</v>
      </c>
      <c r="D22" s="1">
        <v>26389</v>
      </c>
      <c r="E22" s="2" t="s">
        <v>32</v>
      </c>
    </row>
    <row r="23" spans="1:5" ht="90" x14ac:dyDescent="0.25">
      <c r="A23" s="1">
        <v>12</v>
      </c>
      <c r="B23" s="3" t="s">
        <v>19</v>
      </c>
      <c r="C23" s="1">
        <v>52392.91</v>
      </c>
      <c r="D23" s="1">
        <v>14585</v>
      </c>
      <c r="E23" s="2" t="s">
        <v>42</v>
      </c>
    </row>
    <row r="24" spans="1:5" x14ac:dyDescent="0.25">
      <c r="A24" s="1"/>
      <c r="B24" s="3" t="s">
        <v>7</v>
      </c>
      <c r="C24" s="1">
        <f>SUM(C12:C23)</f>
        <v>437270.57999999996</v>
      </c>
      <c r="D24" s="1">
        <f>SUM(D12:D23)</f>
        <v>482568</v>
      </c>
      <c r="E24" s="1"/>
    </row>
    <row r="25" spans="1:5" ht="30" customHeight="1" x14ac:dyDescent="0.25">
      <c r="A25" s="13" t="s">
        <v>22</v>
      </c>
      <c r="B25" s="14"/>
      <c r="C25" s="1">
        <f>C24-D24</f>
        <v>-45297.420000000042</v>
      </c>
      <c r="D25" s="1"/>
      <c r="E25" s="1"/>
    </row>
    <row r="27" spans="1:5" x14ac:dyDescent="0.25">
      <c r="A27" s="5" t="s">
        <v>24</v>
      </c>
      <c r="B27" s="5"/>
      <c r="C27" s="5"/>
      <c r="D27" s="5"/>
      <c r="E27" s="5"/>
    </row>
    <row r="28" spans="1:5" x14ac:dyDescent="0.25">
      <c r="A28" s="8" t="s">
        <v>37</v>
      </c>
      <c r="B28" s="8"/>
      <c r="C28" s="8"/>
      <c r="D28" s="8"/>
      <c r="E28" s="8"/>
    </row>
    <row r="30" spans="1:5" x14ac:dyDescent="0.25">
      <c r="A30" s="5" t="s">
        <v>40</v>
      </c>
      <c r="B30" s="5"/>
      <c r="C30" s="5"/>
      <c r="D30" s="5"/>
      <c r="E30" s="5"/>
    </row>
    <row r="31" spans="1:5" x14ac:dyDescent="0.25">
      <c r="A31" s="6" t="s">
        <v>39</v>
      </c>
      <c r="B31" s="7"/>
      <c r="C31" s="7"/>
      <c r="D31" s="7"/>
      <c r="E31" s="7"/>
    </row>
    <row r="32" spans="1:5" x14ac:dyDescent="0.25">
      <c r="A32" s="8" t="s">
        <v>38</v>
      </c>
      <c r="B32" s="8"/>
      <c r="C32" s="8"/>
      <c r="D32" s="8"/>
      <c r="E32" s="8"/>
    </row>
    <row r="34" spans="1:5" x14ac:dyDescent="0.25">
      <c r="A34" s="5" t="s">
        <v>41</v>
      </c>
      <c r="B34" s="5"/>
      <c r="C34" s="5"/>
      <c r="D34" s="5"/>
      <c r="E34" s="5"/>
    </row>
    <row r="36" spans="1:5" x14ac:dyDescent="0.25">
      <c r="B36" s="12" t="s">
        <v>36</v>
      </c>
      <c r="C36" s="12"/>
      <c r="D36" s="12"/>
      <c r="E36" s="12"/>
    </row>
  </sheetData>
  <mergeCells count="16">
    <mergeCell ref="B36:E36"/>
    <mergeCell ref="A27:E27"/>
    <mergeCell ref="A34:E34"/>
    <mergeCell ref="A11:B11"/>
    <mergeCell ref="A25:B25"/>
    <mergeCell ref="A28:E28"/>
    <mergeCell ref="A1:E1"/>
    <mergeCell ref="A2:E2"/>
    <mergeCell ref="A4:E4"/>
    <mergeCell ref="A6:E6"/>
    <mergeCell ref="A7:E7"/>
    <mergeCell ref="A8:E8"/>
    <mergeCell ref="A5:E5"/>
    <mergeCell ref="A30:E30"/>
    <mergeCell ref="A31:E31"/>
    <mergeCell ref="A32:E32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2015-02-26T07:23:21Z</dcterms:modified>
</cp:coreProperties>
</file>